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798A7F0-6BDC-44F2-A23C-8552CEC05BA1}" xr6:coauthVersionLast="47" xr6:coauthVersionMax="47" xr10:uidLastSave="{00000000-0000-0000-0000-000000000000}"/>
  <bookViews>
    <workbookView xWindow="33660" yWindow="3675" windowWidth="18990" windowHeight="12000" tabRatio="632" firstSheet="38" activeTab="4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Exceed Reserves" sheetId="2" r:id="rId43"/>
    <sheet name="Standing Facilities" sheetId="12" r:id="rId4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3" i="136" l="1"/>
  <c r="Y22" i="136" l="1"/>
  <c r="S22" i="136"/>
  <c r="Q21" i="136"/>
  <c r="S20" i="136"/>
  <c r="Q20" i="136"/>
  <c r="D21" i="136"/>
  <c r="D14" i="136"/>
  <c r="G62" i="136"/>
  <c r="G61" i="136"/>
  <c r="G60" i="136"/>
  <c r="G59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S48" i="134"/>
  <c r="S47" i="134"/>
  <c r="S43" i="134"/>
  <c r="D7" i="136"/>
  <c r="Y44" i="134"/>
  <c r="Q44" i="134"/>
  <c r="Y42" i="134"/>
  <c r="Y43" i="134" s="1"/>
  <c r="Q43" i="134"/>
  <c r="Q42" i="134" l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N50" i="136"/>
  <c r="G50" i="136"/>
  <c r="C50" i="136"/>
  <c r="G49" i="136"/>
  <c r="N49" i="136" s="1"/>
  <c r="C49" i="136"/>
  <c r="G48" i="136"/>
  <c r="C48" i="136"/>
  <c r="N47" i="136"/>
  <c r="G47" i="136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N37" i="136"/>
  <c r="G37" i="136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Q7" i="136" s="1"/>
  <c r="Q8" i="136" s="1"/>
  <c r="C7" i="136"/>
  <c r="D43" i="134"/>
  <c r="Y41" i="134"/>
  <c r="Q41" i="134"/>
  <c r="D42" i="134"/>
  <c r="Q37" i="134"/>
  <c r="Y9" i="136" l="1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S7" i="136"/>
  <c r="R7" i="136" s="1"/>
  <c r="P7" i="136"/>
  <c r="O7" i="136" s="1"/>
  <c r="D35" i="134"/>
  <c r="Y16" i="136" l="1"/>
  <c r="Y17" i="136" s="1"/>
  <c r="Y18" i="136" s="1"/>
  <c r="Y19" i="136" s="1"/>
  <c r="Y20" i="136" s="1"/>
  <c r="Y21" i="136" s="1"/>
  <c r="Z7" i="136"/>
  <c r="Q9" i="136"/>
  <c r="P8" i="136"/>
  <c r="O8" i="136" s="1"/>
  <c r="S8" i="136"/>
  <c r="R8" i="136" s="1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P9" i="136"/>
  <c r="O9" i="136" s="1"/>
  <c r="Q10" i="136"/>
  <c r="S9" i="136"/>
  <c r="R9" i="136" s="1"/>
  <c r="Q7" i="134"/>
  <c r="D21" i="134"/>
  <c r="Z19" i="136" l="1"/>
  <c r="P10" i="136"/>
  <c r="O10" i="136" s="1"/>
  <c r="Q11" i="136"/>
  <c r="Q12" i="136" s="1"/>
  <c r="Q13" i="136" s="1"/>
  <c r="Y34" i="136"/>
  <c r="Y35" i="136" s="1"/>
  <c r="Y36" i="136" s="1"/>
  <c r="Y37" i="136" s="1"/>
  <c r="Y38" i="136" s="1"/>
  <c r="Y39" i="136" s="1"/>
  <c r="Y40" i="136" s="1"/>
  <c r="S10" i="136"/>
  <c r="R10" i="136" s="1"/>
  <c r="D15" i="134"/>
  <c r="D14" i="134"/>
  <c r="D7" i="134"/>
  <c r="E234" i="2"/>
  <c r="D234" i="2"/>
  <c r="D235" i="2"/>
  <c r="S11" i="136" l="1"/>
  <c r="R11" i="136" s="1"/>
  <c r="Z26" i="136"/>
  <c r="P11" i="136"/>
  <c r="O11" i="136" s="1"/>
  <c r="Y41" i="136"/>
  <c r="Y42" i="136" s="1"/>
  <c r="Y43" i="136" s="1"/>
  <c r="Y44" i="136" s="1"/>
  <c r="Y45" i="136" s="1"/>
  <c r="Y46" i="136" s="1"/>
  <c r="Y47" i="136" s="1"/>
  <c r="W52" i="135"/>
  <c r="W53" i="135"/>
  <c r="W51" i="135"/>
  <c r="Y48" i="136" l="1"/>
  <c r="Y49" i="136" s="1"/>
  <c r="Y50" i="136" s="1"/>
  <c r="Y51" i="136" s="1"/>
  <c r="Y52" i="136" s="1"/>
  <c r="Y53" i="136" s="1"/>
  <c r="Y54" i="136" s="1"/>
  <c r="Y55" i="136" s="1"/>
  <c r="Z33" i="136"/>
  <c r="S13" i="136"/>
  <c r="R13" i="136" s="1"/>
  <c r="P12" i="136"/>
  <c r="O12" i="136" s="1"/>
  <c r="S12" i="136"/>
  <c r="R12" i="136" s="1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Z40" i="136" l="1"/>
  <c r="Z47" i="136"/>
  <c r="Q14" i="136"/>
  <c r="P13" i="136"/>
  <c r="O13" i="136" s="1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Q15" i="136" l="1"/>
  <c r="Q16" i="136" s="1"/>
  <c r="P14" i="136"/>
  <c r="O14" i="136" s="1"/>
  <c r="S14" i="136"/>
  <c r="R14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P15" i="136" l="1"/>
  <c r="O15" i="136" s="1"/>
  <c r="S15" i="136"/>
  <c r="R15" i="136" s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P16" i="136" l="1"/>
  <c r="O16" i="136" s="1"/>
  <c r="Q17" i="136"/>
  <c r="S16" i="136"/>
  <c r="R16" i="136" s="1"/>
  <c r="Q11" i="135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P17" i="136" l="1"/>
  <c r="O17" i="136" s="1"/>
  <c r="Q18" i="136"/>
  <c r="S18" i="136" s="1"/>
  <c r="S17" i="136"/>
  <c r="R17" i="136" s="1"/>
  <c r="Y41" i="135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Q19" i="136" l="1"/>
  <c r="P18" i="136"/>
  <c r="O18" i="136" s="1"/>
  <c r="R18" i="136"/>
  <c r="Z33" i="135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P19" i="136" l="1"/>
  <c r="O19" i="136" s="1"/>
  <c r="S19" i="136"/>
  <c r="R19" i="136" s="1"/>
  <c r="Y50" i="135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20" i="136" l="1"/>
  <c r="O20" i="136" s="1"/>
  <c r="R20" i="136"/>
  <c r="P14" i="135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21" i="136" l="1"/>
  <c r="O21" i="136" s="1"/>
  <c r="Q22" i="136"/>
  <c r="S21" i="136"/>
  <c r="R21" i="136" s="1"/>
  <c r="P15" i="135"/>
  <c r="O15" i="135" s="1"/>
  <c r="Q16" i="135"/>
  <c r="S15" i="135"/>
  <c r="R15" i="135" s="1"/>
  <c r="S16" i="135"/>
  <c r="R16" i="135" s="1"/>
  <c r="Y10" i="134"/>
  <c r="Y11" i="134" s="1"/>
  <c r="Y12" i="134" s="1"/>
  <c r="D35" i="133"/>
  <c r="P22" i="136" l="1"/>
  <c r="O22" i="136" s="1"/>
  <c r="R22" i="136"/>
  <c r="P16" i="135"/>
  <c r="O16" i="135" s="1"/>
  <c r="Q17" i="135"/>
  <c r="Y13" i="134"/>
  <c r="Y14" i="134" s="1"/>
  <c r="Z7" i="134"/>
  <c r="P23" i="136" l="1"/>
  <c r="O23" i="136" s="1"/>
  <c r="Q24" i="136"/>
  <c r="S23" i="136"/>
  <c r="R23" i="136" s="1"/>
  <c r="P17" i="135"/>
  <c r="O17" i="135" s="1"/>
  <c r="Q18" i="135"/>
  <c r="S17" i="135"/>
  <c r="R17" i="135" s="1"/>
  <c r="Y15" i="134"/>
  <c r="Y16" i="134" s="1"/>
  <c r="D28" i="133"/>
  <c r="Q25" i="136" l="1"/>
  <c r="P24" i="136"/>
  <c r="O24" i="136" s="1"/>
  <c r="S24" i="136"/>
  <c r="R24" i="136" s="1"/>
  <c r="P18" i="135"/>
  <c r="O18" i="135" s="1"/>
  <c r="Q19" i="135"/>
  <c r="S18" i="135"/>
  <c r="R18" i="135" s="1"/>
  <c r="Y17" i="134"/>
  <c r="Y18" i="134" s="1"/>
  <c r="Y19" i="134" s="1"/>
  <c r="D21" i="133"/>
  <c r="P25" i="136" l="1"/>
  <c r="O25" i="136" s="1"/>
  <c r="Q26" i="136"/>
  <c r="S25" i="136"/>
  <c r="R25" i="136" s="1"/>
  <c r="Y20" i="134"/>
  <c r="Y21" i="134" s="1"/>
  <c r="Y22" i="134" s="1"/>
  <c r="P19" i="135"/>
  <c r="O19" i="135" s="1"/>
  <c r="Q20" i="135"/>
  <c r="S19" i="135"/>
  <c r="R19" i="135" s="1"/>
  <c r="Z12" i="134"/>
  <c r="D15" i="133"/>
  <c r="P26" i="136" l="1"/>
  <c r="O26" i="136" s="1"/>
  <c r="Q27" i="136"/>
  <c r="S26" i="136"/>
  <c r="R26" i="136" s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Q28" i="136" l="1"/>
  <c r="P27" i="136"/>
  <c r="O27" i="136" s="1"/>
  <c r="S27" i="136"/>
  <c r="R27" i="136" s="1"/>
  <c r="Z19" i="134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Q29" i="136" l="1"/>
  <c r="P28" i="136"/>
  <c r="O28" i="136" s="1"/>
  <c r="S28" i="136"/>
  <c r="R28" i="136" s="1"/>
  <c r="Y37" i="134"/>
  <c r="Y38" i="134" s="1"/>
  <c r="Y39" i="134" s="1"/>
  <c r="Y40" i="134" s="1"/>
  <c r="P22" i="135"/>
  <c r="O22" i="135" s="1"/>
  <c r="Q23" i="135"/>
  <c r="S22" i="135"/>
  <c r="R22" i="135" s="1"/>
  <c r="Z26" i="134"/>
  <c r="D7" i="133"/>
  <c r="Q30" i="136" l="1"/>
  <c r="P29" i="136"/>
  <c r="O29" i="136" s="1"/>
  <c r="S29" i="136"/>
  <c r="R29" i="136" s="1"/>
  <c r="Y45" i="134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31" i="136" l="1"/>
  <c r="P30" i="136"/>
  <c r="O30" i="136" s="1"/>
  <c r="S30" i="136"/>
  <c r="R30" i="136" s="1"/>
  <c r="Q25" i="135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31" i="136" l="1"/>
  <c r="O31" i="136" s="1"/>
  <c r="Q32" i="136"/>
  <c r="S31" i="136"/>
  <c r="R31" i="136" s="1"/>
  <c r="P25" i="135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P32" i="136" l="1"/>
  <c r="O32" i="136" s="1"/>
  <c r="Q33" i="136"/>
  <c r="S32" i="136"/>
  <c r="R32" i="136" s="1"/>
  <c r="Q27" i="135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34" i="136" l="1"/>
  <c r="P33" i="136"/>
  <c r="O33" i="136" s="1"/>
  <c r="S33" i="136"/>
  <c r="R33" i="136" s="1"/>
  <c r="Q28" i="135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34" i="136" l="1"/>
  <c r="O34" i="136" s="1"/>
  <c r="Q35" i="136"/>
  <c r="S34" i="136"/>
  <c r="R34" i="136" s="1"/>
  <c r="P28" i="135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P35" i="136" l="1"/>
  <c r="O35" i="136" s="1"/>
  <c r="Q36" i="136"/>
  <c r="S35" i="136"/>
  <c r="R35" i="136" s="1"/>
  <c r="Q30" i="135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7" i="136" l="1"/>
  <c r="P36" i="136"/>
  <c r="O36" i="136" s="1"/>
  <c r="S36" i="136"/>
  <c r="R36" i="136" s="1"/>
  <c r="Q31" i="135"/>
  <c r="P30" i="135"/>
  <c r="O30" i="135" s="1"/>
  <c r="S30" i="135"/>
  <c r="R30" i="135" s="1"/>
  <c r="Z47" i="133"/>
  <c r="Z33" i="133"/>
  <c r="G61" i="131"/>
  <c r="G60" i="131"/>
  <c r="D7" i="131"/>
  <c r="E231" i="2"/>
  <c r="D231" i="2"/>
  <c r="P37" i="136" l="1"/>
  <c r="O37" i="136" s="1"/>
  <c r="Q38" i="136"/>
  <c r="S37" i="136"/>
  <c r="R37" i="136" s="1"/>
  <c r="P31" i="135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P38" i="136" l="1"/>
  <c r="O38" i="136" s="1"/>
  <c r="Q39" i="136"/>
  <c r="S38" i="136"/>
  <c r="R38" i="136" s="1"/>
  <c r="Q33" i="135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P39" i="136" l="1"/>
  <c r="O39" i="136" s="1"/>
  <c r="Q40" i="136"/>
  <c r="S39" i="136"/>
  <c r="R39" i="136" s="1"/>
  <c r="Q34" i="135"/>
  <c r="P33" i="135"/>
  <c r="O33" i="135" s="1"/>
  <c r="S33" i="135"/>
  <c r="R33" i="135" s="1"/>
  <c r="D35" i="130"/>
  <c r="Q41" i="136" l="1"/>
  <c r="P40" i="136"/>
  <c r="O40" i="136" s="1"/>
  <c r="S40" i="136"/>
  <c r="R40" i="136" s="1"/>
  <c r="Q35" i="135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42" i="136" l="1"/>
  <c r="P41" i="136"/>
  <c r="O41" i="136" s="1"/>
  <c r="S41" i="136"/>
  <c r="R41" i="136" s="1"/>
  <c r="Q36" i="135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Q43" i="136" l="1"/>
  <c r="P42" i="136"/>
  <c r="O42" i="136" s="1"/>
  <c r="S42" i="136"/>
  <c r="R42" i="136" s="1"/>
  <c r="P36" i="135"/>
  <c r="O36" i="135" s="1"/>
  <c r="Q37" i="135"/>
  <c r="S36" i="135"/>
  <c r="R36" i="135" s="1"/>
  <c r="D35" i="129"/>
  <c r="P43" i="136" l="1"/>
  <c r="O43" i="136" s="1"/>
  <c r="Q44" i="136"/>
  <c r="S43" i="136"/>
  <c r="R43" i="136" s="1"/>
  <c r="P37" i="135"/>
  <c r="O37" i="135" s="1"/>
  <c r="Q38" i="135"/>
  <c r="S37" i="135"/>
  <c r="R37" i="135" s="1"/>
  <c r="D28" i="129"/>
  <c r="P44" i="136" l="1"/>
  <c r="O44" i="136" s="1"/>
  <c r="Q45" i="136"/>
  <c r="S44" i="136"/>
  <c r="R44" i="136" s="1"/>
  <c r="P38" i="135"/>
  <c r="O38" i="135" s="1"/>
  <c r="Q39" i="135"/>
  <c r="S38" i="135"/>
  <c r="R38" i="135" s="1"/>
  <c r="D21" i="129"/>
  <c r="D14" i="129"/>
  <c r="D8" i="129"/>
  <c r="Q46" i="136" l="1"/>
  <c r="P45" i="136"/>
  <c r="O45" i="136" s="1"/>
  <c r="S45" i="136"/>
  <c r="R45" i="136" s="1"/>
  <c r="Q40" i="135"/>
  <c r="P39" i="135"/>
  <c r="O39" i="135" s="1"/>
  <c r="S39" i="135"/>
  <c r="R39" i="135" s="1"/>
  <c r="D7" i="129"/>
  <c r="D229" i="2"/>
  <c r="G54" i="128"/>
  <c r="P46" i="136" l="1"/>
  <c r="O46" i="136" s="1"/>
  <c r="Q47" i="136"/>
  <c r="S46" i="136"/>
  <c r="R46" i="136" s="1"/>
  <c r="P40" i="135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7" i="136" l="1"/>
  <c r="O47" i="136" s="1"/>
  <c r="Q48" i="136"/>
  <c r="Q49" i="136" s="1"/>
  <c r="S47" i="136"/>
  <c r="R47" i="136" s="1"/>
  <c r="P41" i="135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Q50" i="136" l="1"/>
  <c r="S49" i="136"/>
  <c r="R49" i="136" s="1"/>
  <c r="P48" i="136"/>
  <c r="O48" i="136" s="1"/>
  <c r="S48" i="136"/>
  <c r="R48" i="136" s="1"/>
  <c r="P42" i="135"/>
  <c r="O42" i="135" s="1"/>
  <c r="Q43" i="135"/>
  <c r="S42" i="135"/>
  <c r="R42" i="135" s="1"/>
  <c r="D42" i="128"/>
  <c r="Q51" i="136" l="1"/>
  <c r="S50" i="136"/>
  <c r="R50" i="136" s="1"/>
  <c r="P49" i="136"/>
  <c r="O49" i="136" s="1"/>
  <c r="P43" i="135"/>
  <c r="O43" i="135" s="1"/>
  <c r="Q44" i="135"/>
  <c r="S43" i="135"/>
  <c r="R43" i="135" s="1"/>
  <c r="D36" i="128"/>
  <c r="D28" i="128"/>
  <c r="Q52" i="136" l="1"/>
  <c r="S51" i="136"/>
  <c r="R51" i="136" s="1"/>
  <c r="P50" i="136"/>
  <c r="O50" i="136" s="1"/>
  <c r="P44" i="135"/>
  <c r="O44" i="135" s="1"/>
  <c r="Q45" i="135"/>
  <c r="S44" i="135"/>
  <c r="R44" i="135" s="1"/>
  <c r="G23" i="128"/>
  <c r="G22" i="128"/>
  <c r="Q53" i="136" l="1"/>
  <c r="S52" i="136"/>
  <c r="R52" i="136" s="1"/>
  <c r="P51" i="136"/>
  <c r="O51" i="136" s="1"/>
  <c r="Q46" i="135"/>
  <c r="P45" i="135"/>
  <c r="O45" i="135" s="1"/>
  <c r="S45" i="135"/>
  <c r="R45" i="135" s="1"/>
  <c r="D228" i="2"/>
  <c r="D21" i="128"/>
  <c r="Q54" i="136" l="1"/>
  <c r="S53" i="136"/>
  <c r="R53" i="136" s="1"/>
  <c r="P52" i="136"/>
  <c r="O52" i="136" s="1"/>
  <c r="P46" i="135"/>
  <c r="O46" i="135" s="1"/>
  <c r="Q47" i="135"/>
  <c r="S46" i="135"/>
  <c r="R46" i="135" s="1"/>
  <c r="D14" i="128"/>
  <c r="Q55" i="136" l="1"/>
  <c r="S54" i="136"/>
  <c r="R54" i="136" s="1"/>
  <c r="P53" i="136"/>
  <c r="O53" i="136" s="1"/>
  <c r="Q48" i="135"/>
  <c r="Q49" i="135" s="1"/>
  <c r="P47" i="135"/>
  <c r="O47" i="135" s="1"/>
  <c r="S47" i="135"/>
  <c r="R47" i="135" s="1"/>
  <c r="D7" i="128"/>
  <c r="S55" i="136" l="1"/>
  <c r="R55" i="136" s="1"/>
  <c r="P54" i="136"/>
  <c r="O54" i="136" s="1"/>
  <c r="P48" i="135"/>
  <c r="O48" i="135" s="1"/>
  <c r="S48" i="135"/>
  <c r="R48" i="135" s="1"/>
  <c r="G55" i="127"/>
  <c r="G54" i="127"/>
  <c r="P55" i="136" l="1"/>
  <c r="O55" i="136" s="1"/>
  <c r="P49" i="135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S13" i="134"/>
  <c r="P11" i="134"/>
  <c r="O11" i="134" s="1"/>
  <c r="S12" i="134"/>
  <c r="R12" i="134" s="1"/>
  <c r="Q15" i="134" l="1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P48" i="134" l="1"/>
  <c r="O48" i="134" s="1"/>
  <c r="R48" i="134"/>
</calcChain>
</file>

<file path=xl/sharedStrings.xml><?xml version="1.0" encoding="utf-8"?>
<sst xmlns="http://schemas.openxmlformats.org/spreadsheetml/2006/main" count="1695" uniqueCount="388">
  <si>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</si>
  <si>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</si>
  <si>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</si>
  <si>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</si>
  <si>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</si>
  <si>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</si>
  <si>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</si>
  <si>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</si>
  <si>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</si>
  <si>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</si>
  <si>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</si>
  <si>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</si>
  <si>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</si>
  <si>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</si>
  <si>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</si>
  <si>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</si>
  <si>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</si>
  <si>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</si>
  <si>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</si>
  <si>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</si>
  <si>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</si>
  <si>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</si>
  <si>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</si>
  <si>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</si>
  <si>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</si>
  <si>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</si>
  <si>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</si>
  <si>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</si>
  <si>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</si>
  <si>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</si>
  <si>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</si>
  <si>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</si>
  <si>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</si>
  <si>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</si>
  <si>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</si>
  <si>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</si>
  <si>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</si>
  <si>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</si>
  <si>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</si>
  <si>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</si>
  <si>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</si>
  <si>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</si>
  <si>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</si>
  <si>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</si>
  <si>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</si>
  <si>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</si>
  <si>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</si>
  <si>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</si>
  <si>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</si>
  <si>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</si>
  <si>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</si>
  <si>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</si>
  <si>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</si>
  <si>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</si>
  <si>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</si>
  <si>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</si>
  <si>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</si>
  <si>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</si>
  <si>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</si>
  <si>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</si>
  <si>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</si>
  <si>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</si>
  <si>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</si>
  <si>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</si>
  <si>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</si>
  <si>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</si>
  <si>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</si>
  <si>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</si>
  <si>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</si>
  <si>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</si>
  <si>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</si>
  <si>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</si>
  <si>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</si>
  <si>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</si>
  <si>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</si>
  <si>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</si>
  <si>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</si>
  <si>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</si>
  <si>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</si>
  <si>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</si>
  <si>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</si>
  <si>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</si>
  <si>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</si>
  <si>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</si>
  <si>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</si>
  <si>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</si>
  <si>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</si>
  <si>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</si>
  <si>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</si>
  <si>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</si>
  <si>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</si>
  <si>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</si>
  <si>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</si>
  <si>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</si>
  <si>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</si>
  <si>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</si>
  <si>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</si>
  <si>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</si>
  <si>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</si>
  <si>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</si>
  <si>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</si>
  <si>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</si>
  <si>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</si>
  <si>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</si>
  <si>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</si>
  <si>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</si>
  <si>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</si>
  <si>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</si>
  <si>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</si>
  <si>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</si>
  <si>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</si>
  <si>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</si>
  <si>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</si>
  <si>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</si>
  <si>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</si>
  <si>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</si>
  <si>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</si>
  <si>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</si>
  <si>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</si>
  <si>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</si>
  <si>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</si>
  <si>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</si>
  <si>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</si>
  <si>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</si>
  <si>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</si>
  <si>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</si>
  <si>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</si>
  <si>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</si>
  <si>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</si>
  <si>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</si>
  <si>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</si>
  <si>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</si>
  <si>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</si>
  <si>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</si>
  <si>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</si>
  <si>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</si>
  <si>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</si>
  <si>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</si>
  <si>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</si>
  <si>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</si>
  <si>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</si>
  <si>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</si>
  <si>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</si>
  <si>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</si>
  <si>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</si>
  <si>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</si>
  <si>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</si>
  <si>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</si>
  <si>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</si>
  <si>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</si>
  <si>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</si>
  <si>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</si>
  <si>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</si>
  <si>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</si>
  <si>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</si>
  <si>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</si>
  <si>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</si>
  <si>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</si>
  <si>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</si>
  <si>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</si>
  <si>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</si>
  <si>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</si>
  <si>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</si>
  <si>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</si>
  <si>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</si>
  <si>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</si>
  <si>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</si>
  <si>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</si>
  <si>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</si>
  <si>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</si>
  <si>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</si>
  <si>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</si>
  <si>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</si>
  <si>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</si>
  <si>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</si>
  <si>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</si>
  <si>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</si>
  <si>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</si>
  <si>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</si>
  <si>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</si>
  <si>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</si>
  <si>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</si>
  <si>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</si>
  <si>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</si>
  <si>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</si>
  <si>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</si>
  <si>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</si>
  <si>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</si>
  <si>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</si>
  <si>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</si>
  <si>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</si>
  <si>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</si>
  <si>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</si>
  <si>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</si>
  <si>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</si>
  <si>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</si>
  <si>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</si>
  <si>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</si>
  <si>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</si>
  <si>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</si>
  <si>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</si>
  <si>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</si>
  <si>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</si>
  <si>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</si>
  <si>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</si>
  <si>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</si>
  <si>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</si>
  <si>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</si>
  <si>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</si>
  <si>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</si>
  <si>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</si>
  <si>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</si>
  <si>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</si>
  <si>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</si>
  <si>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</si>
  <si>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</si>
  <si>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</si>
  <si>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</si>
  <si>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</si>
  <si>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</si>
  <si>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</si>
  <si>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</si>
  <si>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</si>
  <si>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</si>
  <si>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</si>
  <si>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</si>
  <si>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</si>
  <si>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</si>
  <si>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</si>
  <si>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</si>
  <si>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</si>
  <si>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</si>
  <si>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</si>
  <si>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</si>
  <si>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</si>
  <si>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</si>
  <si>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</si>
  <si>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</si>
  <si>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</si>
  <si>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</si>
  <si>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</si>
  <si>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</si>
  <si>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</si>
  <si>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</si>
  <si>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</si>
  <si>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</si>
  <si>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</si>
  <si>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</si>
  <si>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</si>
  <si>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</si>
  <si>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</si>
  <si>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</si>
  <si>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</si>
  <si>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</si>
  <si>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</si>
  <si>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</si>
  <si>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</si>
  <si>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</si>
  <si>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</si>
  <si>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</si>
  <si>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</si>
  <si>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</si>
  <si>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</si>
  <si>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</si>
  <si>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</si>
  <si>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</si>
  <si>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</si>
  <si>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</si>
  <si>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</si>
  <si>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</si>
  <si>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</si>
  <si>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</si>
  <si>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</si>
  <si>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</si>
  <si>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</si>
  <si>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</si>
  <si>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</si>
  <si>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</si>
  <si>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</si>
  <si>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</si>
  <si>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</si>
  <si>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</si>
  <si>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</si>
  <si>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</si>
  <si>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</si>
  <si>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</si>
  <si>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</si>
  <si>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</si>
  <si>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</si>
  <si>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</si>
  <si>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</si>
  <si>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</si>
  <si>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</si>
  <si>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</si>
  <si>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</si>
  <si>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</si>
  <si>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</si>
  <si>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</si>
  <si>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</si>
  <si>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</si>
  <si>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</si>
  <si>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</si>
  <si>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</si>
  <si>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</si>
  <si>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</si>
  <si>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</si>
  <si>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</si>
  <si>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</si>
  <si>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</si>
  <si>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</si>
  <si>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</si>
  <si>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</si>
  <si>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</si>
  <si>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</si>
  <si>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</si>
  <si>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</si>
  <si>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</si>
  <si>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</si>
  <si>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</si>
  <si>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</si>
  <si>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</si>
  <si>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</si>
  <si>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</si>
  <si>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</si>
  <si>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</si>
  <si>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</si>
  <si>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</si>
  <si>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</si>
  <si>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</si>
  <si>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</si>
  <si>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</si>
  <si>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</si>
  <si>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</si>
  <si>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</si>
  <si>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</si>
  <si>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</si>
  <si>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</si>
  <si>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</si>
  <si>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</si>
  <si>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</si>
  <si>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</si>
  <si>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</si>
  <si>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</si>
  <si>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</si>
  <si>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</si>
  <si>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</si>
  <si>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</si>
  <si>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</si>
  <si>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</si>
  <si>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</si>
  <si>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</si>
  <si>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</si>
  <si>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</si>
  <si>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</si>
  <si>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</si>
  <si>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</si>
  <si>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</si>
  <si>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</si>
  <si>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</si>
  <si>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</si>
  <si>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</si>
  <si>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</si>
  <si>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</si>
  <si>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</si>
  <si>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</si>
  <si>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</si>
  <si>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</si>
  <si>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</si>
  <si>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</si>
  <si>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</si>
  <si>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</si>
  <si>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</si>
  <si>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</si>
  <si>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</si>
  <si>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</si>
  <si>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</si>
  <si>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</si>
  <si>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</si>
  <si>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</si>
  <si>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</si>
  <si>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</si>
  <si>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</si>
  <si>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</si>
  <si>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</si>
  <si>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</si>
  <si>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</si>
  <si>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</si>
  <si>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20/09/23 - 31/10/23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</si>
</sst>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Reserves'!$A$207:$A$236</c:f>
              <c:strCache>
                <c:ptCount val="30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  <c:pt idx="29">
                  <c:v>20/09/23 - 31/10/23</c:v>
                </c:pt>
              </c:strCache>
            </c:strRef>
          </c:cat>
          <c:val>
            <c:numRef>
              <c:f>'Exceed Reserves'!$D$207:$D$236</c:f>
              <c:numCache>
                <c:formatCode>#,##0</c:formatCode>
                <c:ptCount val="30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  <c:pt idx="29">
                  <c:v>10012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Reserves'!$A$205:$A$236</c:f>
              <c:strCache>
                <c:ptCount val="32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  <c:pt idx="31">
                  <c:v>20/09/23 - 31/10/23</c:v>
                </c:pt>
              </c:strCache>
            </c:strRef>
          </c:cat>
          <c:val>
            <c:numRef>
              <c:f>'Exceed Reserves'!$E$205:$E$236</c:f>
              <c:numCache>
                <c:formatCode>_(* #,##0_);_(* \(#,##0\);_(* "-"??_);_(@_)</c:formatCode>
                <c:ptCount val="32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  <c:pt idx="31">
                  <c:v>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198</xdr:row>
      <xdr:rowOff>19050</xdr:rowOff>
    </xdr:from>
    <xdr:to>
      <xdr:col>16</xdr:col>
      <xdr:colOff>447675</xdr:colOff>
      <xdr:row>238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9526</xdr:colOff>
      <xdr:row>198</xdr:row>
      <xdr:rowOff>28575</xdr:rowOff>
    </xdr:from>
    <xdr:to>
      <xdr:col>27</xdr:col>
      <xdr:colOff>542926</xdr:colOff>
      <xdr:row>239</xdr:row>
      <xdr:rowOff>19050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zoomScale="120" zoomScaleNormal="120" workbookViewId="0">
      <pane xSplit="2" ySplit="6" topLeftCell="H32" activePane="bottomRight" state="frozen"/>
      <selection pane="topRight" activeCell="C1" sqref="C1"/>
      <selection pane="bottomLeft" activeCell="A7" sqref="A7"/>
      <selection pane="bottomRight" activeCell="L57" sqref="L5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990</v>
      </c>
      <c r="J33" s="25">
        <v>400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-1400</v>
      </c>
      <c r="J34" s="25">
        <v>400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-8000</v>
      </c>
      <c r="J35" s="25">
        <v>400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-15400</v>
      </c>
      <c r="J36" s="25">
        <v>400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4100</v>
      </c>
      <c r="J37" s="25">
        <v>400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2700</v>
      </c>
      <c r="J40" s="25">
        <v>-400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-3100</v>
      </c>
      <c r="J41" s="25">
        <v>-400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-6900</v>
      </c>
      <c r="J42" s="25">
        <v>-400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-7300</v>
      </c>
      <c r="J43" s="25">
        <v>-400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-4000</v>
      </c>
      <c r="J44" s="25">
        <v>-400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-26100</v>
      </c>
      <c r="J47" s="25">
        <v>-400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-17200</v>
      </c>
      <c r="J48" s="25">
        <v>-400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>
    <pageSetUpPr fitToPage="1"/>
  </sheetPr>
  <dimension ref="B1:IU65513"/>
  <sheetViews>
    <sheetView tabSelected="1" zoomScale="120" zoomScaleNormal="120" workbookViewId="0">
      <pane xSplit="2" ySplit="6" topLeftCell="Q16" activePane="bottomRight" state="frozen"/>
      <selection pane="topRight" activeCell="C1" sqref="C1"/>
      <selection pane="bottomLeft" activeCell="A7" sqref="A7"/>
      <selection pane="bottomRight" activeCell="U27" sqref="U2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22000</v>
      </c>
      <c r="J7" s="63">
        <v>-400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1200</v>
      </c>
      <c r="J8" s="63">
        <v>-400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-2200</v>
      </c>
      <c r="J9" s="63">
        <v>-400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3500</v>
      </c>
      <c r="J12" s="63">
        <v>-200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-2200</v>
      </c>
      <c r="J13" s="63">
        <v>-200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300</v>
      </c>
      <c r="J14" s="63">
        <v>-200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-2400</v>
      </c>
      <c r="J15" s="63">
        <v>-200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1190</v>
      </c>
      <c r="J16" s="63">
        <v>-200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6800</v>
      </c>
      <c r="J19" s="63">
        <v>100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-3224147.6666666665</v>
      </c>
      <c r="Y19" s="156">
        <f>Y18-K19-L19</f>
        <v>-3220311</v>
      </c>
      <c r="Z19" s="217">
        <f>AVERAGE(Y19:Y27)</f>
        <v>-3223405.5555555555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5200</v>
      </c>
      <c r="J20" s="63">
        <v>100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-5300</v>
      </c>
      <c r="J21" s="63">
        <v>100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2650</v>
      </c>
      <c r="J22" s="63">
        <v>100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-3300</v>
      </c>
      <c r="J23" s="63">
        <v>100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/>
      <c r="F26" s="23"/>
      <c r="G26" s="26">
        <f>D26+E26+F26-E23-F23</f>
        <v>3564018</v>
      </c>
      <c r="H26" s="132">
        <v>200</v>
      </c>
      <c r="I26" s="63">
        <v>-1000</v>
      </c>
      <c r="J26" s="63">
        <v>100</v>
      </c>
      <c r="K26" s="170">
        <f t="shared" si="8"/>
        <v>-700</v>
      </c>
      <c r="L26" s="171"/>
      <c r="M26" s="153"/>
      <c r="N26" s="149">
        <f t="shared" si="9"/>
        <v>3563318</v>
      </c>
      <c r="O26" s="67">
        <f t="shared" si="2"/>
        <v>189055.60000000018</v>
      </c>
      <c r="P26" s="7">
        <f t="shared" si="5"/>
        <v>3781112.0000000037</v>
      </c>
      <c r="Q26" s="164">
        <f>Q25+N26</f>
        <v>3725962.45</v>
      </c>
      <c r="R26" s="29">
        <f t="shared" si="3"/>
        <v>215.35677239056432</v>
      </c>
      <c r="S26" s="5">
        <f>SUM($Q$7:$Q26)/T26-2</f>
        <v>352939.60000000021</v>
      </c>
      <c r="T26" s="18">
        <v>20</v>
      </c>
      <c r="U26" s="138">
        <f>B26</f>
        <v>45250</v>
      </c>
      <c r="V26" s="131">
        <v>1528.1</v>
      </c>
      <c r="W26" s="105"/>
      <c r="X26" s="167" t="e">
        <f>AVERAGE(W26:W34)</f>
        <v>#DIV/0!</v>
      </c>
      <c r="Y26" s="156">
        <f>Y25-K26-L26</f>
        <v>-3223026</v>
      </c>
      <c r="Z26" s="217">
        <f>AVERAGE(Y26:Y34)</f>
        <v>-3222759.111111111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-1000</v>
      </c>
      <c r="J27" s="63">
        <v>100</v>
      </c>
      <c r="K27" s="170">
        <f t="shared" si="8"/>
        <v>-600</v>
      </c>
      <c r="L27" s="171"/>
      <c r="M27" s="153"/>
      <c r="N27" s="149">
        <f>L27+K27+G27+M27</f>
        <v>-600</v>
      </c>
      <c r="O27" s="67">
        <f t="shared" si="2"/>
        <v>349646.9261904764</v>
      </c>
      <c r="P27" s="7">
        <f t="shared" si="5"/>
        <v>7342585.4500000039</v>
      </c>
      <c r="Q27" s="164">
        <f>Q26+N27+1-4</f>
        <v>3725359.45</v>
      </c>
      <c r="R27" s="29">
        <f t="shared" si="3"/>
        <v>313.31835921950398</v>
      </c>
      <c r="S27" s="5">
        <f>SUM($Q$7:$Q27)/T27-48</f>
        <v>513484.92619047634</v>
      </c>
      <c r="T27" s="18">
        <v>21</v>
      </c>
      <c r="U27" s="138">
        <f>B28+6</f>
        <v>45258</v>
      </c>
      <c r="V27" s="159"/>
      <c r="W27" s="105"/>
      <c r="X27" s="167"/>
      <c r="Y27" s="156">
        <f>Y26-K27-L27-1</f>
        <v>-3222427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v>-7105</v>
      </c>
      <c r="E28" s="87"/>
      <c r="F28" s="23"/>
      <c r="G28" s="26">
        <f>D28+E28+F28-E27-F27</f>
        <v>-7105</v>
      </c>
      <c r="H28" s="132">
        <v>300</v>
      </c>
      <c r="I28" s="63">
        <v>-1000</v>
      </c>
      <c r="J28" s="63">
        <v>100</v>
      </c>
      <c r="K28" s="170">
        <f t="shared" si="8"/>
        <v>-600</v>
      </c>
      <c r="L28" s="171"/>
      <c r="M28" s="153"/>
      <c r="N28" s="149">
        <f>L28+K28+G28+M28</f>
        <v>-7705</v>
      </c>
      <c r="O28" s="67">
        <f t="shared" si="2"/>
        <v>495288.90454545472</v>
      </c>
      <c r="P28" s="7">
        <f t="shared" si="5"/>
        <v>10896355.900000004</v>
      </c>
      <c r="Q28" s="164">
        <f>Q27+N28+2</f>
        <v>3717656.45</v>
      </c>
      <c r="R28" s="29">
        <f t="shared" si="3"/>
        <v>402.21489605302139</v>
      </c>
      <c r="S28" s="5">
        <f>SUM($Q$7:$Q28)/T28-1</f>
        <v>659173.90454545466</v>
      </c>
      <c r="T28" s="18">
        <v>22</v>
      </c>
      <c r="U28" s="4"/>
      <c r="V28" s="131"/>
      <c r="W28" s="105"/>
      <c r="X28" s="167"/>
      <c r="Y28" s="156">
        <f>Y27-K28-L28+1</f>
        <v>-3221826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>
        <v>2800</v>
      </c>
      <c r="I29" s="63">
        <v>-1000</v>
      </c>
      <c r="J29" s="63">
        <v>100</v>
      </c>
      <c r="K29" s="170">
        <f t="shared" si="8"/>
        <v>1900</v>
      </c>
      <c r="L29" s="171"/>
      <c r="M29" s="153"/>
      <c r="N29" s="149">
        <f>L29+K29+G29+M29</f>
        <v>1900</v>
      </c>
      <c r="O29" s="67">
        <f t="shared" si="2"/>
        <v>628348.97173913068</v>
      </c>
      <c r="P29" s="7">
        <f t="shared" si="5"/>
        <v>14452026.350000005</v>
      </c>
      <c r="Q29" s="164">
        <f>Q28+N29</f>
        <v>3719556.45</v>
      </c>
      <c r="R29" s="29">
        <f t="shared" si="3"/>
        <v>483.40552075169956</v>
      </c>
      <c r="S29" s="5">
        <f>SUM($Q$7:$Q29)/T29-1</f>
        <v>792233.97173913044</v>
      </c>
      <c r="T29" s="18">
        <v>23</v>
      </c>
      <c r="U29" s="4"/>
      <c r="V29" s="131"/>
      <c r="W29" s="105"/>
      <c r="X29" s="167"/>
      <c r="Y29" s="156">
        <f>Y28-K29-L29</f>
        <v>-3223726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>
        <v>300</v>
      </c>
      <c r="I30" s="25">
        <v>-1000</v>
      </c>
      <c r="J30" s="25">
        <v>100</v>
      </c>
      <c r="K30" s="170">
        <f t="shared" si="8"/>
        <v>-600</v>
      </c>
      <c r="L30" s="171"/>
      <c r="M30" s="153"/>
      <c r="N30" s="149">
        <f>L30+K30+G30+M30</f>
        <v>-600</v>
      </c>
      <c r="O30" s="67">
        <f t="shared" si="2"/>
        <v>750295.65833333356</v>
      </c>
      <c r="P30" s="7">
        <f t="shared" si="5"/>
        <v>18007095.800000004</v>
      </c>
      <c r="Q30" s="164">
        <f>Q29+N30-1</f>
        <v>3718955.45</v>
      </c>
      <c r="R30" s="29">
        <f t="shared" si="3"/>
        <v>557.81864120994669</v>
      </c>
      <c r="S30" s="5">
        <f>SUM($Q$7:$Q30)/T30+5</f>
        <v>914186.65833333333</v>
      </c>
      <c r="T30" s="18">
        <v>24</v>
      </c>
      <c r="U30" s="4"/>
      <c r="V30" s="131"/>
      <c r="W30" s="105"/>
      <c r="X30" s="167"/>
      <c r="Y30" s="156">
        <f>Y29-K30-L30</f>
        <v>-3223126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862486.6100000001</v>
      </c>
      <c r="P31" s="7">
        <f t="shared" si="5"/>
        <v>21562165.250000004</v>
      </c>
      <c r="Q31" s="164">
        <f t="shared" ref="Q31:Q39" si="11">Q30+N31</f>
        <v>3718955.45</v>
      </c>
      <c r="R31" s="29">
        <f t="shared" si="3"/>
        <v>626.27168275508586</v>
      </c>
      <c r="S31" s="5">
        <f>SUM($Q$7:$Q31)/T31-1</f>
        <v>1026371.61</v>
      </c>
      <c r="T31" s="18">
        <v>25</v>
      </c>
      <c r="U31" s="4"/>
      <c r="V31" s="137"/>
      <c r="W31" s="105"/>
      <c r="X31" s="167"/>
      <c r="Y31" s="156">
        <f t="shared" si="7"/>
        <v>-3223126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966047.48846153857</v>
      </c>
      <c r="P32" s="7">
        <f t="shared" si="5"/>
        <v>25117234.700000003</v>
      </c>
      <c r="Q32" s="164">
        <f t="shared" si="11"/>
        <v>3718955.45</v>
      </c>
      <c r="R32" s="29">
        <f t="shared" si="3"/>
        <v>689.46248517966046</v>
      </c>
      <c r="S32" s="5">
        <f>SUM($Q$7:$Q32)/T32-1</f>
        <v>1129932.4884615385</v>
      </c>
      <c r="T32" s="18">
        <v>26</v>
      </c>
      <c r="U32" s="27"/>
      <c r="V32" s="137"/>
      <c r="W32" s="105"/>
      <c r="X32" s="167"/>
      <c r="Y32" s="156">
        <f t="shared" si="7"/>
        <v>-3223126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300</v>
      </c>
      <c r="I33" s="25">
        <v>-1000</v>
      </c>
      <c r="J33" s="25">
        <v>100</v>
      </c>
      <c r="K33" s="170">
        <f t="shared" si="8"/>
        <v>-600</v>
      </c>
      <c r="L33" s="320"/>
      <c r="M33" s="153"/>
      <c r="N33" s="149">
        <f t="shared" si="9"/>
        <v>-600</v>
      </c>
      <c r="O33" s="67">
        <f t="shared" si="2"/>
        <v>1061914.9685185186</v>
      </c>
      <c r="P33" s="7">
        <f t="shared" si="5"/>
        <v>28671704.150000002</v>
      </c>
      <c r="Q33" s="164">
        <f>Q32+N33</f>
        <v>3718355.45</v>
      </c>
      <c r="R33" s="29">
        <f t="shared" si="3"/>
        <v>747.93696137468635</v>
      </c>
      <c r="S33" s="5">
        <f>SUM($Q$7:$Q33)/T33-37</f>
        <v>1225763.9685185184</v>
      </c>
      <c r="T33" s="18">
        <v>27</v>
      </c>
      <c r="U33" s="138">
        <f>B33</f>
        <v>45257</v>
      </c>
      <c r="V33" s="131"/>
      <c r="W33" s="105"/>
      <c r="X33" s="167" t="e">
        <f>AVERAGE(W33:W41)</f>
        <v>#DIV/0!</v>
      </c>
      <c r="Y33" s="156">
        <f>Y32-K33-L33+1</f>
        <v>-3222525</v>
      </c>
      <c r="Z33" s="217">
        <f>AVERAGE(Y33:Y41)</f>
        <v>-3221989.3333333335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/>
      <c r="M34" s="153"/>
      <c r="N34" s="149">
        <f>L34+K34+G34+M34</f>
        <v>-600</v>
      </c>
      <c r="O34" s="67">
        <f t="shared" si="2"/>
        <v>1150913.3071428572</v>
      </c>
      <c r="P34" s="7">
        <f t="shared" si="5"/>
        <v>32225572.600000001</v>
      </c>
      <c r="Q34" s="164">
        <f>Q33+N34-1</f>
        <v>3717754.45</v>
      </c>
      <c r="R34" s="29">
        <f t="shared" si="3"/>
        <v>802.26395612978365</v>
      </c>
      <c r="S34" s="5">
        <f>SUM($Q$7:$Q34)/T34-1</f>
        <v>1314798.3071428572</v>
      </c>
      <c r="T34" s="18">
        <v>28</v>
      </c>
      <c r="U34" s="138">
        <f>B33+8</f>
        <v>45265</v>
      </c>
      <c r="V34" s="131"/>
      <c r="W34" s="105"/>
      <c r="X34" s="167"/>
      <c r="Y34" s="156">
        <f>Y33-K34-L34+1</f>
        <v>-3221924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0</v>
      </c>
      <c r="O35" s="67">
        <f t="shared" si="2"/>
        <v>1233773.8637931035</v>
      </c>
      <c r="P35" s="7">
        <f t="shared" si="5"/>
        <v>35779442.050000004</v>
      </c>
      <c r="Q35" s="164">
        <f>Q34+N35+1</f>
        <v>3717755.45</v>
      </c>
      <c r="R35" s="29">
        <f t="shared" si="3"/>
        <v>852.82444125373956</v>
      </c>
      <c r="S35" s="5">
        <f>SUM($Q$7:$Q35)/T35</f>
        <v>1397659.8637931035</v>
      </c>
      <c r="T35" s="18">
        <v>29</v>
      </c>
      <c r="U35" s="4"/>
      <c r="V35" s="131"/>
      <c r="W35" s="105"/>
      <c r="X35" s="167"/>
      <c r="Y35" s="156">
        <f>Y34-K35-L35-1</f>
        <v>-3221925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v>-2205</v>
      </c>
      <c r="E36" s="87"/>
      <c r="F36" s="23"/>
      <c r="G36" s="26">
        <f>D36+E36+F36-E35-F35</f>
        <v>-2205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-2205</v>
      </c>
      <c r="O36" s="67">
        <f t="shared" si="2"/>
        <v>1311036.8500000003</v>
      </c>
      <c r="P36" s="7">
        <f t="shared" si="5"/>
        <v>39331105.500000007</v>
      </c>
      <c r="Q36" s="164">
        <f>Q35+N36-1</f>
        <v>3715549.45</v>
      </c>
      <c r="R36" s="29">
        <f t="shared" si="3"/>
        <v>899.96817910010645</v>
      </c>
      <c r="S36" s="5">
        <f>SUM($Q$7:$Q36)/T36-1</f>
        <v>1474921.8500000003</v>
      </c>
      <c r="T36" s="18">
        <v>30</v>
      </c>
      <c r="U36" s="4"/>
      <c r="V36" s="136"/>
      <c r="W36" s="105"/>
      <c r="X36" s="167"/>
      <c r="Y36" s="156">
        <f>Y35-K36-L36</f>
        <v>-3221925</v>
      </c>
      <c r="Z36" s="217"/>
      <c r="AD36" s="1"/>
      <c r="AE36" s="1"/>
    </row>
    <row r="37" spans="2:31">
      <c r="B37" s="116">
        <v>45261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1383315.0629032261</v>
      </c>
      <c r="P37" s="7">
        <f t="shared" si="5"/>
        <v>42882766.95000001</v>
      </c>
      <c r="Q37" s="164">
        <f>Q36+N37-2</f>
        <v>3715547.45</v>
      </c>
      <c r="R37" s="29">
        <f t="shared" si="3"/>
        <v>944.07213728032048</v>
      </c>
      <c r="S37" s="5">
        <f>SUM($Q$7:$Q37)/T37+1</f>
        <v>1547202.0629032261</v>
      </c>
      <c r="T37" s="18">
        <v>31</v>
      </c>
      <c r="U37" s="27"/>
      <c r="V37" s="137"/>
      <c r="W37" s="105"/>
      <c r="X37" s="167"/>
      <c r="Y37" s="156">
        <f>Y36-K37-L37+3</f>
        <v>-3221922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1451075.8875000004</v>
      </c>
      <c r="P38" s="7">
        <f t="shared" si="5"/>
        <v>46434428.400000013</v>
      </c>
      <c r="Q38" s="164">
        <f t="shared" si="11"/>
        <v>3715547.45</v>
      </c>
      <c r="R38" s="29">
        <f t="shared" si="3"/>
        <v>985.41784380606055</v>
      </c>
      <c r="S38" s="5">
        <f>SUM($Q$7:$Q38)/T38</f>
        <v>1614961.8875000004</v>
      </c>
      <c r="T38" s="18">
        <v>32</v>
      </c>
      <c r="U38" s="27"/>
      <c r="V38" s="137"/>
      <c r="W38" s="105"/>
      <c r="X38" s="167"/>
      <c r="Y38" s="156">
        <f t="shared" si="7"/>
        <v>-3221922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1514729.9954545461</v>
      </c>
      <c r="P39" s="7">
        <f t="shared" si="5"/>
        <v>49986089.850000016</v>
      </c>
      <c r="Q39" s="164">
        <f t="shared" si="11"/>
        <v>3715547.45</v>
      </c>
      <c r="R39" s="29">
        <f t="shared" si="3"/>
        <v>1024.2595434964219</v>
      </c>
      <c r="S39" s="5">
        <f>SUM($Q$7:$Q39)/T39+2</f>
        <v>1678617.9954545461</v>
      </c>
      <c r="T39" s="18">
        <v>33</v>
      </c>
      <c r="U39" s="27"/>
      <c r="V39" s="137"/>
      <c r="W39" s="105"/>
      <c r="X39" s="167"/>
      <c r="Y39" s="156">
        <f t="shared" si="7"/>
        <v>-3221922</v>
      </c>
      <c r="Z39" s="217"/>
      <c r="AD39" s="1"/>
      <c r="AE39" s="1"/>
    </row>
    <row r="40" spans="2:31">
      <c r="B40" s="116">
        <v>45264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1574639.6558823534</v>
      </c>
      <c r="P40" s="7">
        <f t="shared" si="5"/>
        <v>53537748.300000019</v>
      </c>
      <c r="Q40" s="164">
        <f>Q39+N40-3</f>
        <v>3715544.45</v>
      </c>
      <c r="R40" s="29">
        <f t="shared" si="3"/>
        <v>1060.8134043678861</v>
      </c>
      <c r="S40" s="5">
        <f>SUM($Q$7:$Q40)/T40-1</f>
        <v>1738524.6558823534</v>
      </c>
      <c r="T40" s="18">
        <v>34</v>
      </c>
      <c r="U40" s="138">
        <f>B40</f>
        <v>45264</v>
      </c>
      <c r="V40" s="131"/>
      <c r="W40" s="105"/>
      <c r="X40" s="167" t="e">
        <f>AVERAGE(W40:W48)</f>
        <v>#DIV/0!</v>
      </c>
      <c r="Y40" s="156">
        <f>Y39-K40-L40+2</f>
        <v>-3221920</v>
      </c>
      <c r="Z40" s="217">
        <f>AVERAGE(Y40:Y48)</f>
        <v>-3221918.4444444445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1631125.9071428578</v>
      </c>
      <c r="P41" s="7">
        <f t="shared" si="5"/>
        <v>57089406.750000022</v>
      </c>
      <c r="Q41" s="164">
        <f>Q40+N41</f>
        <v>3715544.45</v>
      </c>
      <c r="R41" s="29">
        <f t="shared" si="3"/>
        <v>1095.2814194884602</v>
      </c>
      <c r="S41" s="5">
        <f>SUM($Q$7:$Q41)/T41+1</f>
        <v>1795012.9071428578</v>
      </c>
      <c r="T41" s="18">
        <v>35</v>
      </c>
      <c r="U41" s="138">
        <f>B40+8</f>
        <v>45272</v>
      </c>
      <c r="V41" s="137"/>
      <c r="W41" s="105"/>
      <c r="X41" s="167"/>
      <c r="Y41" s="156">
        <f>Y40-K41-L41+1</f>
        <v>-3221919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1684474.0611111119</v>
      </c>
      <c r="P42" s="7">
        <f t="shared" si="5"/>
        <v>60641066.200000025</v>
      </c>
      <c r="Q42" s="164">
        <f>Q41+N42+1</f>
        <v>3715545.45</v>
      </c>
      <c r="R42" s="29">
        <f t="shared" si="3"/>
        <v>1127.8321889063814</v>
      </c>
      <c r="S42" s="5">
        <f>SUM($Q$7:$Q42)/T42-1</f>
        <v>1848359.0611111119</v>
      </c>
      <c r="T42" s="18">
        <v>36</v>
      </c>
      <c r="U42" s="138"/>
      <c r="V42" s="137"/>
      <c r="W42" s="105"/>
      <c r="X42" s="167"/>
      <c r="Y42" s="156">
        <f t="shared" ref="Y42:Y47" si="12">Y41-K42-L42</f>
        <v>-3221919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0</v>
      </c>
      <c r="O43" s="67">
        <f t="shared" si="2"/>
        <v>1734938.5851351358</v>
      </c>
      <c r="P43" s="7">
        <f t="shared" si="5"/>
        <v>64192727.650000028</v>
      </c>
      <c r="Q43" s="164">
        <f>Q42+N43+2</f>
        <v>3715547.45</v>
      </c>
      <c r="R43" s="29">
        <f t="shared" si="3"/>
        <v>1158.5678978894694</v>
      </c>
      <c r="S43" s="5">
        <f>SUM($Q$7:$Q43)/T43-94</f>
        <v>1898730.5851351358</v>
      </c>
      <c r="T43" s="18">
        <v>37</v>
      </c>
      <c r="U43" s="138"/>
      <c r="V43" s="137"/>
      <c r="W43" s="105"/>
      <c r="X43" s="167"/>
      <c r="Y43" s="156">
        <f t="shared" si="12"/>
        <v>-3221919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1782747.0552631586</v>
      </c>
      <c r="P44" s="7">
        <f t="shared" si="5"/>
        <v>67744388.100000024</v>
      </c>
      <c r="Q44" s="164">
        <f>Q43+N44-1</f>
        <v>3715546.45</v>
      </c>
      <c r="R44" s="29">
        <f t="shared" si="3"/>
        <v>1187.7976491360816</v>
      </c>
      <c r="S44" s="5">
        <f>SUM($Q$7:$Q44)/T44+1</f>
        <v>1946634.0552631586</v>
      </c>
      <c r="T44" s="18">
        <v>38</v>
      </c>
      <c r="U44" s="138"/>
      <c r="V44" s="137"/>
      <c r="W44" s="105"/>
      <c r="X44" s="167"/>
      <c r="Y44" s="156">
        <f>Y43-K44-L44+1</f>
        <v>-3221918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1828103.8089743597</v>
      </c>
      <c r="P45" s="7">
        <f t="shared" si="5"/>
        <v>71296048.550000027</v>
      </c>
      <c r="Q45" s="164">
        <f t="shared" ref="Q45:Q46" si="13">Q44+N45</f>
        <v>3715546.45</v>
      </c>
      <c r="R45" s="29">
        <f t="shared" si="3"/>
        <v>1215.4734443298144</v>
      </c>
      <c r="S45" s="5">
        <f>SUM($Q$7:$Q45)/T45+1</f>
        <v>1991990.8089743597</v>
      </c>
      <c r="T45" s="18">
        <v>39</v>
      </c>
      <c r="U45" s="138"/>
      <c r="V45" s="137"/>
      <c r="W45" s="105"/>
      <c r="X45" s="167"/>
      <c r="Y45" s="156">
        <f t="shared" si="12"/>
        <v>-3221918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1871192.7250000008</v>
      </c>
      <c r="P46" s="7">
        <f t="shared" si="5"/>
        <v>74847709.00000003</v>
      </c>
      <c r="Q46" s="164">
        <f t="shared" si="13"/>
        <v>3715546.45</v>
      </c>
      <c r="R46" s="29">
        <f t="shared" si="3"/>
        <v>1241.7654497638607</v>
      </c>
      <c r="S46" s="5">
        <f>SUM($Q$7:$Q46)/T46+1</f>
        <v>2035079.7250000008</v>
      </c>
      <c r="T46" s="18">
        <v>40</v>
      </c>
      <c r="U46" s="138"/>
      <c r="V46" s="137"/>
      <c r="W46" s="105"/>
      <c r="X46" s="167"/>
      <c r="Y46" s="156">
        <f t="shared" si="12"/>
        <v>-3221918</v>
      </c>
      <c r="Z46" s="217"/>
      <c r="AD46" s="1"/>
      <c r="AE46" s="1"/>
    </row>
    <row r="47" spans="2:31">
      <c r="B47" s="116">
        <v>45271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1912179.7670731714</v>
      </c>
      <c r="P47" s="7">
        <f t="shared" si="5"/>
        <v>78399370.450000033</v>
      </c>
      <c r="Q47" s="164">
        <f>Q46+N47+1</f>
        <v>3715547.45</v>
      </c>
      <c r="R47" s="29">
        <f t="shared" si="3"/>
        <v>1275.5999701458156</v>
      </c>
      <c r="S47" s="5">
        <f>SUM($Q$7:$Q47)/T47+1+14465-2</f>
        <v>2090529.7670731714</v>
      </c>
      <c r="T47" s="18">
        <v>41</v>
      </c>
      <c r="U47" s="138">
        <f>B47</f>
        <v>45271</v>
      </c>
      <c r="V47" s="137"/>
      <c r="W47" s="105"/>
      <c r="X47" s="167" t="e">
        <f>AVERAGE(W47:W55)</f>
        <v>#DIV/0!</v>
      </c>
      <c r="Y47" s="156">
        <f t="shared" si="12"/>
        <v>-3221918</v>
      </c>
      <c r="Z47" s="217">
        <f>AVERAGE(Y47:Y55)</f>
        <v>-3221914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1951214.9976190485</v>
      </c>
      <c r="P48" s="7">
        <f t="shared" si="5"/>
        <v>81951029.900000036</v>
      </c>
      <c r="Q48" s="164">
        <f>Q47+N48-2</f>
        <v>3715545.45</v>
      </c>
      <c r="R48" s="29">
        <f t="shared" si="3"/>
        <v>1290.722818068077</v>
      </c>
      <c r="S48" s="5">
        <f>SUM($Q$7:$Q48)/T48+213</f>
        <v>2115313.9976190487</v>
      </c>
      <c r="T48" s="18">
        <v>42</v>
      </c>
      <c r="U48" s="138">
        <f>B47+8</f>
        <v>45279</v>
      </c>
      <c r="V48" s="137"/>
      <c r="W48" s="105"/>
      <c r="X48" s="167"/>
      <c r="Y48" s="156">
        <f>Y47-K48-L48+1</f>
        <v>-3221917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/>
      <c r="E49" s="87"/>
      <c r="F49" s="23"/>
      <c r="G49" s="26">
        <f t="shared" ref="G49:G55" si="15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1988434.5895348846</v>
      </c>
      <c r="P49" s="7">
        <f t="shared" si="5"/>
        <v>85502687.350000039</v>
      </c>
      <c r="Q49" s="164">
        <f t="shared" ref="Q49:Q55" si="18">Q48+N49-2</f>
        <v>3715543.45</v>
      </c>
      <c r="R49" s="29">
        <f t="shared" si="3"/>
        <v>1313.4334778656414</v>
      </c>
      <c r="S49" s="5">
        <f>SUM($Q$7:$Q49)/T49+213</f>
        <v>2152533.5895348848</v>
      </c>
      <c r="T49" s="18">
        <v>43</v>
      </c>
      <c r="U49" s="138"/>
      <c r="V49" s="137"/>
      <c r="W49" s="105"/>
      <c r="X49" s="167"/>
      <c r="Y49" s="156">
        <f t="shared" ref="Y49:Y55" si="19">Y48-K49-L49+1</f>
        <v>-3221916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/>
      <c r="F50" s="23"/>
      <c r="G50" s="26">
        <f t="shared" si="15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si="16"/>
        <v>0</v>
      </c>
      <c r="O50" s="67">
        <f t="shared" si="17"/>
        <v>2023962.3363636374</v>
      </c>
      <c r="P50" s="7">
        <f t="shared" si="5"/>
        <v>89054342.800000042</v>
      </c>
      <c r="Q50" s="164">
        <f t="shared" si="18"/>
        <v>3715541.45</v>
      </c>
      <c r="R50" s="29">
        <f t="shared" si="3"/>
        <v>1335.1118072096685</v>
      </c>
      <c r="S50" s="5">
        <f>SUM($Q$7:$Q50)/T50+213</f>
        <v>2188061.3363636374</v>
      </c>
      <c r="T50" s="18">
        <v>44</v>
      </c>
      <c r="U50" s="138"/>
      <c r="V50" s="137"/>
      <c r="W50" s="105"/>
      <c r="X50" s="167"/>
      <c r="Y50" s="156">
        <f t="shared" si="19"/>
        <v>-3221915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/>
      <c r="F51" s="23"/>
      <c r="G51" s="26">
        <f t="shared" si="15"/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16"/>
        <v>0</v>
      </c>
      <c r="O51" s="67">
        <f t="shared" si="17"/>
        <v>2057911.0277777787</v>
      </c>
      <c r="P51" s="7">
        <f t="shared" si="5"/>
        <v>92605996.250000045</v>
      </c>
      <c r="Q51" s="164">
        <f t="shared" si="18"/>
        <v>3715539.45</v>
      </c>
      <c r="R51" s="29">
        <f t="shared" si="3"/>
        <v>1355.826628130395</v>
      </c>
      <c r="S51" s="5">
        <f>SUM($Q$7:$Q51)/T51+213</f>
        <v>2222010.0277777789</v>
      </c>
      <c r="T51" s="18">
        <v>45</v>
      </c>
      <c r="U51" s="138"/>
      <c r="V51" s="137"/>
      <c r="W51" s="105"/>
      <c r="X51" s="167"/>
      <c r="Y51" s="156">
        <f t="shared" si="19"/>
        <v>-3221914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2090383.6456521749</v>
      </c>
      <c r="P52" s="7">
        <f t="shared" si="5"/>
        <v>96157647.700000048</v>
      </c>
      <c r="Q52" s="164">
        <f t="shared" si="18"/>
        <v>3715537.45</v>
      </c>
      <c r="R52" s="29">
        <f t="shared" si="3"/>
        <v>1375.6407781336873</v>
      </c>
      <c r="S52" s="5">
        <f>SUM($Q$7:$Q52)/T52+213</f>
        <v>2254482.6456521749</v>
      </c>
      <c r="T52" s="18">
        <v>46</v>
      </c>
      <c r="U52" s="138"/>
      <c r="V52" s="137"/>
      <c r="W52" s="105"/>
      <c r="X52" s="167"/>
      <c r="Y52" s="156">
        <f t="shared" si="19"/>
        <v>-3221913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2121474.4074468096</v>
      </c>
      <c r="P53" s="7">
        <f t="shared" si="5"/>
        <v>99709297.150000051</v>
      </c>
      <c r="Q53" s="164">
        <f t="shared" si="18"/>
        <v>3715535.45</v>
      </c>
      <c r="R53" s="29">
        <f t="shared" si="3"/>
        <v>1394.611746852574</v>
      </c>
      <c r="S53" s="5">
        <f>SUM($Q$7:$Q53)/T53+213</f>
        <v>2285573.4074468096</v>
      </c>
      <c r="T53" s="18">
        <v>47</v>
      </c>
      <c r="U53" s="138"/>
      <c r="V53" s="137"/>
      <c r="W53" s="105"/>
      <c r="X53" s="167"/>
      <c r="Y53" s="156">
        <f t="shared" si="19"/>
        <v>-3221912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16"/>
        <v>0</v>
      </c>
      <c r="O54" s="67">
        <f t="shared" si="17"/>
        <v>2151269.6791666676</v>
      </c>
      <c r="P54" s="7">
        <f t="shared" si="5"/>
        <v>103260944.60000005</v>
      </c>
      <c r="Q54" s="164">
        <f t="shared" si="18"/>
        <v>3715533.45</v>
      </c>
      <c r="R54" s="29">
        <f t="shared" si="3"/>
        <v>1412.7922331173302</v>
      </c>
      <c r="S54" s="5">
        <f>SUM($Q$7:$Q54)/T54+213</f>
        <v>2315368.6791666676</v>
      </c>
      <c r="T54" s="18">
        <v>48</v>
      </c>
      <c r="U54" s="138"/>
      <c r="V54" s="137"/>
      <c r="W54" s="105"/>
      <c r="X54" s="167"/>
      <c r="Y54" s="156">
        <f t="shared" si="19"/>
        <v>-3221911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/>
      <c r="F55" s="23"/>
      <c r="G55" s="26">
        <f t="shared" si="15"/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16"/>
        <v>0</v>
      </c>
      <c r="O55" s="67">
        <f t="shared" si="17"/>
        <v>2179848.7765306132</v>
      </c>
      <c r="P55" s="7">
        <f t="shared" si="5"/>
        <v>106812590.05000006</v>
      </c>
      <c r="Q55" s="164">
        <f t="shared" si="18"/>
        <v>3715531.45</v>
      </c>
      <c r="R55" s="29">
        <f t="shared" si="3"/>
        <v>1430.2306338129024</v>
      </c>
      <c r="S55" s="5">
        <f>SUM($Q$7:$Q55)/T55+213</f>
        <v>2343947.7765306132</v>
      </c>
      <c r="T55" s="18">
        <v>49</v>
      </c>
      <c r="U55" s="138"/>
      <c r="V55" s="137"/>
      <c r="W55" s="105"/>
      <c r="X55" s="167"/>
      <c r="Y55" s="156">
        <f t="shared" si="19"/>
        <v>-3221910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6"/>
  <sheetViews>
    <sheetView workbookViewId="0">
      <pane ySplit="1" topLeftCell="A217" activePane="bottomLeft" state="frozen"/>
      <selection activeCell="X30" sqref="X30"/>
      <selection pane="bottomLeft" activeCell="T227" sqref="T22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387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015"/>
  <sheetViews>
    <sheetView topLeftCell="A4993" workbookViewId="0">
      <selection activeCell="C5009" sqref="C5009:C501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43</vt:i4>
      </vt:variant>
    </vt:vector>
  </HeadingPairs>
  <TitlesOfParts>
    <vt:vector size="8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2023-11-20T10:32:02Z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